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2E230191-7154-4C2D-BB32-68ABC360958B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Snabbanalys" sheetId="2" r:id="rId1"/>
    <sheet name="Snabbanalys Facit" sheetId="3" r:id="rId2"/>
    <sheet name="Snabbdiagram" sheetId="4" r:id="rId3"/>
    <sheet name="Snabbdiagram Facit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5" l="1"/>
  <c r="D7" i="5"/>
  <c r="C7" i="5"/>
  <c r="B7" i="5"/>
  <c r="F7" i="5" s="1"/>
  <c r="F6" i="5"/>
  <c r="F5" i="5"/>
  <c r="F4" i="5"/>
  <c r="E7" i="4"/>
  <c r="D7" i="4"/>
  <c r="C7" i="4"/>
  <c r="B7" i="4"/>
  <c r="F7" i="4" s="1"/>
  <c r="F6" i="4"/>
  <c r="F5" i="4"/>
  <c r="F4" i="4"/>
  <c r="E7" i="3"/>
  <c r="D7" i="3"/>
  <c r="C7" i="3"/>
  <c r="B7" i="3"/>
  <c r="F6" i="3"/>
  <c r="F5" i="3"/>
  <c r="F4" i="3"/>
  <c r="K2" i="2"/>
  <c r="I2" i="2"/>
</calcChain>
</file>

<file path=xl/sharedStrings.xml><?xml version="1.0" encoding="utf-8"?>
<sst xmlns="http://schemas.openxmlformats.org/spreadsheetml/2006/main" count="43" uniqueCount="13">
  <si>
    <t>TrainingPro AB</t>
  </si>
  <si>
    <t>Läshänvisning</t>
  </si>
  <si>
    <t xml:space="preserve">Excelhandboken </t>
  </si>
  <si>
    <t>avsnitt</t>
  </si>
  <si>
    <t>Kvartal 1</t>
  </si>
  <si>
    <t>Kvartal 2</t>
  </si>
  <si>
    <t>Kvartal 3</t>
  </si>
  <si>
    <t>Kvartal 4</t>
  </si>
  <si>
    <t>Procent</t>
  </si>
  <si>
    <t>Kläder</t>
  </si>
  <si>
    <t>Skor</t>
  </si>
  <si>
    <t>Utrustning</t>
  </si>
  <si>
    <t>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</si>
</sst>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2" fillId="0" borderId="5" applyNumberFormat="0" applyFill="0" applyAlignment="0" applyProtection="0"/>
    <xf numFmtId="0" fontId="10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6" fillId="8" borderId="0" applyNumberFormat="0" applyBorder="0" applyAlignment="0" applyProtection="0"/>
    <xf numFmtId="0" fontId="7" fillId="9" borderId="0" applyNumberFormat="0" applyBorder="0" applyAlignment="0" applyProtection="0"/>
    <xf numFmtId="0" fontId="11" fillId="10" borderId="0" applyNumberFormat="0" applyBorder="0" applyAlignment="0" applyProtection="0"/>
    <xf numFmtId="0" fontId="9" fillId="11" borderId="1" applyNumberFormat="0" applyAlignment="0" applyProtection="0"/>
    <xf numFmtId="0" fontId="13" fillId="12" borderId="2" applyNumberFormat="0" applyAlignment="0" applyProtection="0"/>
    <xf numFmtId="0" fontId="3" fillId="13" borderId="3" applyNumberFormat="0" applyAlignment="0" applyProtection="0"/>
    <xf numFmtId="0" fontId="14" fillId="15" borderId="0" applyNumberFormat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1" fontId="5" fillId="0" borderId="0" xfId="0" applyNumberFormat="1" applyFont="1"/>
    <xf numFmtId="1" fontId="1" fillId="0" borderId="0" xfId="0" applyNumberFormat="1" applyFont="1"/>
    <xf numFmtId="0" fontId="3" fillId="7" borderId="0" xfId="5" applyAlignment="1">
      <alignment horizontal="centerContinuous"/>
    </xf>
    <xf numFmtId="0" fontId="4" fillId="6" borderId="0" xfId="3"/>
    <xf numFmtId="0" fontId="12" fillId="0" borderId="5" xfId="9" applyFill="1"/>
    <xf numFmtId="0" fontId="2" fillId="4" borderId="0" xfId="1"/>
    <xf numFmtId="0" fontId="1" fillId="2" borderId="0" xfId="7"/>
    <xf numFmtId="1" fontId="1" fillId="2" borderId="0" xfId="7" applyNumberFormat="1"/>
    <xf numFmtId="0" fontId="1" fillId="3" borderId="0" xfId="6"/>
    <xf numFmtId="3" fontId="1" fillId="3" borderId="0" xfId="6" applyNumberFormat="1"/>
    <xf numFmtId="1" fontId="1" fillId="3" borderId="0" xfId="6" applyNumberFormat="1"/>
    <xf numFmtId="10" fontId="12" fillId="3" borderId="5" xfId="9" applyNumberFormat="1" applyFill="1"/>
    <xf numFmtId="10" fontId="4" fillId="3" borderId="0" xfId="6" applyNumberFormat="1" applyFont="1"/>
    <xf numFmtId="1" fontId="3" fillId="7" borderId="0" xfId="5" applyNumberFormat="1" applyAlignment="1">
      <alignment horizontal="centerContinuous"/>
    </xf>
    <xf numFmtId="0" fontId="1" fillId="14" borderId="0" xfId="4"/>
  </cellXfs>
  <cellStyles count="19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11" builtinId="53" customBuiltin="1"/>
    <cellStyle name="Indata" xfId="15" builtinId="20" customBuiltin="1"/>
    <cellStyle name="Kontrollcell" xfId="17" builtinId="23" customBuiltin="1"/>
    <cellStyle name="Länkad cell" xfId="10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6" builtinId="21" customBuiltin="1"/>
    <cellStyle name="Varnings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'Snabbdiagram Facit'!$A$4</c:f>
              <c:strCache>
                <c:ptCount val="1"/>
                <c:pt idx="0">
                  <c:v>Kläder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'Snabbdiagram Facit'!$B$3:$E$3</c:f>
              <c:strCache>
                <c:ptCount val="4"/>
                <c:pt idx="0">
                  <c:v>Kvartal 1</c:v>
                </c:pt>
                <c:pt idx="1">
                  <c:v>Kvartal 2</c:v>
                </c:pt>
                <c:pt idx="2">
                  <c:v>Kvartal 3</c:v>
                </c:pt>
                <c:pt idx="3">
                  <c:v>Kvartal 4</c:v>
                </c:pt>
              </c:strCache>
            </c:strRef>
          </c:cat>
          <c:val>
            <c:numRef>
              <c:f>'Snabbdiagram Facit'!$B$4:$E$4</c:f>
              <c:numCache>
                <c:formatCode>General</c:formatCode>
                <c:ptCount val="4"/>
                <c:pt idx="0">
                  <c:v>14787</c:v>
                </c:pt>
                <c:pt idx="1">
                  <c:v>15381</c:v>
                </c:pt>
                <c:pt idx="2">
                  <c:v>33515</c:v>
                </c:pt>
                <c:pt idx="3">
                  <c:v>49161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49-4CDE-A482-B631F5FF44B7}"/>
            </c:ext>
          </c:extLst>
        </c:ser>
        <c:ser>
          <c:idx val="1"/>
          <c:order val="1"/>
          <c:tx>
            <c:strRef>
              <c:f>'Snabbdiagram Facit'!$A$5</c:f>
              <c:strCache>
                <c:ptCount val="1"/>
                <c:pt idx="0">
                  <c:v>Skor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'Snabbdiagram Facit'!$B$3:$E$3</c:f>
              <c:strCache>
                <c:ptCount val="4"/>
                <c:pt idx="0">
                  <c:v>Kvartal 1</c:v>
                </c:pt>
                <c:pt idx="1">
                  <c:v>Kvartal 2</c:v>
                </c:pt>
                <c:pt idx="2">
                  <c:v>Kvartal 3</c:v>
                </c:pt>
                <c:pt idx="3">
                  <c:v>Kvartal 4</c:v>
                </c:pt>
              </c:strCache>
            </c:strRef>
          </c:cat>
          <c:val>
            <c:numRef>
              <c:f>'Snabbdiagram Facit'!$B$5:$E$5</c:f>
              <c:numCache>
                <c:formatCode>General</c:formatCode>
                <c:ptCount val="4"/>
                <c:pt idx="0">
                  <c:v>13674</c:v>
                </c:pt>
                <c:pt idx="1">
                  <c:v>13038</c:v>
                </c:pt>
                <c:pt idx="2">
                  <c:v>15423</c:v>
                </c:pt>
                <c:pt idx="3">
                  <c:v>44552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49-4CDE-A482-B631F5FF44B7}"/>
            </c:ext>
          </c:extLst>
        </c:ser>
        <c:ser>
          <c:idx val="2"/>
          <c:order val="2"/>
          <c:tx>
            <c:strRef>
              <c:f>'Snabbdiagram Facit'!$A$6</c:f>
              <c:strCache>
                <c:ptCount val="1"/>
                <c:pt idx="0">
                  <c:v>Utrustning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'Snabbdiagram Facit'!$B$3:$E$3</c:f>
              <c:strCache>
                <c:ptCount val="4"/>
                <c:pt idx="0">
                  <c:v>Kvartal 1</c:v>
                </c:pt>
                <c:pt idx="1">
                  <c:v>Kvartal 2</c:v>
                </c:pt>
                <c:pt idx="2">
                  <c:v>Kvartal 3</c:v>
                </c:pt>
                <c:pt idx="3">
                  <c:v>Kvartal 4</c:v>
                </c:pt>
              </c:strCache>
            </c:strRef>
          </c:cat>
          <c:val>
            <c:numRef>
              <c:f>'Snabbdiagram Facit'!$B$6:$E$6</c:f>
              <c:numCache>
                <c:formatCode>General</c:formatCode>
                <c:ptCount val="4"/>
                <c:pt idx="0">
                  <c:v>47670</c:v>
                </c:pt>
                <c:pt idx="1">
                  <c:v>27603</c:v>
                </c:pt>
                <c:pt idx="2">
                  <c:v>90663</c:v>
                </c:pt>
                <c:pt idx="3">
                  <c:v>116007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49-4CDE-A482-B631F5FF4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65580991"/>
        <c:axId val="1065582911"/>
      </c:lineChart>
      <c:catAx>
        <c:axId val="1065580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65582911"/>
        <c:crosses val="autoZero"/>
        <c:auto val="1"/>
        <c:lblAlgn val="ctr"/>
        <c:lblOffset val="100"/>
        <c:noMultiLvlLbl val="0"/>
      </c:catAx>
      <c:valAx>
        <c:axId val="106558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65580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55789</xdr:colOff>
      <xdr:row>2</xdr:row>
      <xdr:rowOff>235402</xdr:rowOff>
    </xdr:from>
    <xdr:to>
      <xdr:col>14</xdr:col>
      <xdr:colOff>457200</xdr:colOff>
      <xdr:row>16</xdr:row>
      <xdr:rowOff>4081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D1BD605-57F5-468B-9495-A347509129F7}"/>
            </a:ext>
          </a:extLst>
        </xdr:cNvPr>
        <xdr:cNvSpPr txBox="1"/>
      </xdr:nvSpPr>
      <xdr:spPr>
        <a:xfrm>
          <a:off x="7927249" y="684982"/>
          <a:ext cx="5674451" cy="2976699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Räkna ut</a:t>
          </a:r>
          <a:r>
            <a:rPr lang="sv-SE" sz="1400" b="1" baseline="0"/>
            <a:t> försäljningen i procent med hjälp av Snabbanalys</a:t>
          </a:r>
          <a:endParaRPr lang="sv-SE" sz="1400" b="1"/>
        </a:p>
        <a:p>
          <a:endParaRPr lang="sv-SE" sz="1400" baseline="0"/>
        </a:p>
        <a:p>
          <a:r>
            <a:rPr lang="sv-SE" sz="1400" baseline="0"/>
            <a:t>1. Markera området där värdena finns.</a:t>
          </a:r>
        </a:p>
        <a:p>
          <a:r>
            <a:rPr lang="sv-SE" sz="1400" baseline="0"/>
            <a:t>2. Klicka på ikonen </a:t>
          </a:r>
          <a:r>
            <a:rPr lang="sv-SE" sz="1400" b="1" baseline="0"/>
            <a:t>Snabbanalys</a:t>
          </a:r>
          <a:r>
            <a:rPr lang="sv-SE" sz="1400" baseline="0"/>
            <a:t> [Quick Analysis] nere i det högra hörnet av markeringen.</a:t>
          </a:r>
        </a:p>
        <a:p>
          <a:r>
            <a:rPr lang="sv-SE" sz="1400" baseline="0"/>
            <a:t>3. Klicka på </a:t>
          </a:r>
          <a:r>
            <a:rPr lang="sv-SE" sz="1400" b="1" baseline="0"/>
            <a:t>Summor </a:t>
          </a:r>
          <a:r>
            <a:rPr lang="sv-SE" sz="1400" b="0" baseline="0"/>
            <a:t>[Totals]</a:t>
          </a:r>
          <a:r>
            <a:rPr lang="sv-SE" sz="1400" baseline="0"/>
            <a:t>.</a:t>
          </a:r>
        </a:p>
        <a:p>
          <a:r>
            <a:rPr lang="sv-SE" sz="1400" baseline="0"/>
            <a:t>4. Klicka på </a:t>
          </a:r>
          <a:r>
            <a:rPr lang="sv-SE" sz="1400" b="1" baseline="0"/>
            <a:t>% total </a:t>
          </a:r>
          <a:r>
            <a:rPr lang="sv-SE" sz="1400" b="0" baseline="0"/>
            <a:t>för vågräta summor.</a:t>
          </a:r>
        </a:p>
        <a:p>
          <a:r>
            <a:rPr lang="sv-SE" sz="1400" baseline="0"/>
            <a:t>5. Klicka åter på ikonen </a:t>
          </a:r>
          <a:r>
            <a:rPr lang="sv-SE" sz="1400" b="1" baseline="0"/>
            <a:t>Snabbanalys </a:t>
          </a:r>
          <a:r>
            <a:rPr lang="sv-SE" sz="1400" b="0" baseline="0"/>
            <a:t>[Quick Analysis].</a:t>
          </a:r>
        </a:p>
        <a:p>
          <a:r>
            <a:rPr lang="sv-SE" sz="1400" baseline="0"/>
            <a:t>6. Klicka på </a:t>
          </a:r>
          <a:r>
            <a:rPr lang="sv-SE" sz="1400" b="1" baseline="0"/>
            <a:t>Summor</a:t>
          </a:r>
          <a:r>
            <a:rPr lang="sv-SE" sz="1400" baseline="0"/>
            <a:t> [Totals].</a:t>
          </a:r>
        </a:p>
        <a:p>
          <a:r>
            <a:rPr lang="sv-SE" sz="1400" baseline="0"/>
            <a:t>7. Klicka på pilen till höger för fler val.</a:t>
          </a:r>
        </a:p>
        <a:p>
          <a:r>
            <a:rPr lang="sv-SE" sz="1400" baseline="0"/>
            <a:t>8. Klicka på </a:t>
          </a:r>
          <a:r>
            <a:rPr lang="sv-SE" sz="1400" b="1" baseline="0"/>
            <a:t>% total </a:t>
          </a:r>
          <a:r>
            <a:rPr lang="sv-SE" sz="1400" baseline="0"/>
            <a:t>för lodräta summor.</a:t>
          </a:r>
        </a:p>
        <a:p>
          <a:endParaRPr lang="sv-SE" sz="1400" baseline="0"/>
        </a:p>
        <a:p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219102</xdr:colOff>
      <xdr:row>0</xdr:row>
      <xdr:rowOff>121920</xdr:rowOff>
    </xdr:from>
    <xdr:to>
      <xdr:col>15</xdr:col>
      <xdr:colOff>221488</xdr:colOff>
      <xdr:row>11</xdr:row>
      <xdr:rowOff>41369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C58A4053-ED0C-53F0-ED1F-A92933B7A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90562" y="121920"/>
          <a:ext cx="6525106" cy="25254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334735</xdr:colOff>
      <xdr:row>1</xdr:row>
      <xdr:rowOff>59871</xdr:rowOff>
    </xdr:from>
    <xdr:to>
      <xdr:col>15</xdr:col>
      <xdr:colOff>126546</xdr:colOff>
      <xdr:row>9</xdr:row>
      <xdr:rowOff>40821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421E884-5295-470B-887A-1AFF5DA6DD46}"/>
            </a:ext>
          </a:extLst>
        </xdr:cNvPr>
        <xdr:cNvSpPr txBox="1"/>
      </xdr:nvSpPr>
      <xdr:spPr>
        <a:xfrm>
          <a:off x="5645875" y="288471"/>
          <a:ext cx="5323931" cy="18097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Skapa ett diagram </a:t>
          </a:r>
          <a:r>
            <a:rPr lang="sv-SE" sz="1400" b="1" baseline="0"/>
            <a:t>med hjälp av Snabbanalys</a:t>
          </a:r>
          <a:endParaRPr lang="sv-SE" sz="1400" b="1"/>
        </a:p>
        <a:p>
          <a:endParaRPr lang="sv-SE" sz="1400" baseline="0"/>
        </a:p>
        <a:p>
          <a:r>
            <a:rPr lang="sv-SE" sz="1400" baseline="0"/>
            <a:t>1. Markera rubrikerna och området där värdena finns.</a:t>
          </a:r>
        </a:p>
        <a:p>
          <a:r>
            <a:rPr lang="sv-SE" sz="1400" baseline="0"/>
            <a:t>2. Klicka på ikonen </a:t>
          </a:r>
          <a:r>
            <a:rPr lang="sv-SE" sz="1400" b="1" baseline="0"/>
            <a:t>Snabbanalys</a:t>
          </a:r>
          <a:r>
            <a:rPr lang="sv-SE" sz="1400" baseline="0"/>
            <a:t> [Quick Analysis] nere i det högra hörnet av markeringen.</a:t>
          </a:r>
        </a:p>
        <a:p>
          <a:r>
            <a:rPr lang="sv-SE" sz="1400" baseline="0"/>
            <a:t>3. Makera </a:t>
          </a:r>
          <a:r>
            <a:rPr lang="sv-SE" sz="1400" b="1" baseline="0"/>
            <a:t>Diagram</a:t>
          </a:r>
          <a:r>
            <a:rPr lang="sv-SE" sz="1400" b="0" baseline="0"/>
            <a:t> [Charts].</a:t>
          </a:r>
          <a:endParaRPr lang="sv-SE" sz="1400" baseline="0"/>
        </a:p>
        <a:p>
          <a:r>
            <a:rPr lang="sv-SE" sz="1400" baseline="0"/>
            <a:t>4. Klicka på </a:t>
          </a:r>
          <a:r>
            <a:rPr lang="sv-SE" sz="1400" b="1" baseline="0"/>
            <a:t>Linje </a:t>
          </a:r>
          <a:r>
            <a:rPr lang="sv-SE" sz="1400" b="0" baseline="0"/>
            <a:t>[Line]</a:t>
          </a:r>
          <a:r>
            <a:rPr lang="sv-SE" sz="1400" baseline="0"/>
            <a:t>.</a:t>
          </a:r>
        </a:p>
        <a:p>
          <a:endParaRPr lang="sv-SE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8</xdr:row>
      <xdr:rowOff>140970</xdr:rowOff>
    </xdr:from>
    <xdr:to>
      <xdr:col>5</xdr:col>
      <xdr:colOff>624840</xdr:colOff>
      <xdr:row>20</xdr:row>
      <xdr:rowOff>140970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6641D25-35DF-01C7-CB19-7285392E90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220980</xdr:colOff>
      <xdr:row>0</xdr:row>
      <xdr:rowOff>150258</xdr:rowOff>
    </xdr:from>
    <xdr:to>
      <xdr:col>13</xdr:col>
      <xdr:colOff>174874</xdr:colOff>
      <xdr:row>11</xdr:row>
      <xdr:rowOff>7620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696B0FB1-130D-219C-6CD5-B494D6F9B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32120" y="150258"/>
          <a:ext cx="5554594" cy="2371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702CD-1261-44E2-B691-C8C5880F9767}">
  <sheetPr>
    <tabColor rgb="FF92D050"/>
  </sheetPr>
  <dimension ref="A1:K8"/>
  <sheetViews>
    <sheetView tabSelected="1" zoomScaleNormal="100" workbookViewId="0">
      <selection activeCell="B7" sqref="B7"/>
    </sheetView>
  </sheetViews>
  <sheetFormatPr defaultColWidth="8.9140625" defaultRowHeight="18" x14ac:dyDescent="0.35"/>
  <cols>
    <col min="1" max="1" width="13.25" style="1" customWidth="1"/>
    <col min="2" max="6" width="18.25" style="1" customWidth="1"/>
    <col min="7" max="7" width="8.9140625" style="1"/>
    <col min="8" max="8" width="21.1640625" style="1" customWidth="1"/>
    <col min="9" max="9" width="11.1640625" style="1" customWidth="1"/>
    <col min="10" max="16384" width="8.9140625" style="1"/>
  </cols>
  <sheetData>
    <row r="1" spans="1:11" ht="24" customHeight="1" x14ac:dyDescent="0.45">
      <c r="A1" s="6" t="s">
        <v>0</v>
      </c>
      <c r="B1" s="6"/>
      <c r="C1" s="6"/>
      <c r="D1" s="6"/>
      <c r="E1" s="6"/>
      <c r="F1" s="6"/>
      <c r="H1" s="9" t="s">
        <v>1</v>
      </c>
      <c r="I1" s="2"/>
      <c r="J1" s="2"/>
      <c r="K1" s="2"/>
    </row>
    <row r="2" spans="1:11" x14ac:dyDescent="0.35">
      <c r="H2" s="1" t="s">
        <v>2</v>
      </c>
      <c r="I2" s="3" t="str">
        <f ca="1">IFERROR("Kapitel "&amp;LEFT(RIGHT(CELL("filnamn",#REF!),LEN(CELL("filnamn",#REF!))-FIND("[",CELL("filnamn",#REF!))),1),"Kapitel "&amp;LEFT(RIGHT(CELL("filename",H1),LEN(CELL("filename",H1))-FIND("[",CELL("filename",H1))),1))</f>
        <v>Kapitel 2</v>
      </c>
      <c r="J2" s="1" t="s">
        <v>3</v>
      </c>
      <c r="K2" s="3" t="str">
        <f ca="1">IFERROR(RIGHT(CELL("filnamn",H1),LEN(CELL("filnamn",H1))-FIND("]",CELL("filnamn",H1))),RIGHT(CELL("filename",H1),LEN(CELL("filename",H1))-FIND("]",CELL("filename",H1))))</f>
        <v>Snabbanalys</v>
      </c>
    </row>
    <row r="3" spans="1:11" x14ac:dyDescent="0.35">
      <c r="A3" s="7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</row>
    <row r="4" spans="1:11" x14ac:dyDescent="0.35">
      <c r="A4" s="18" t="s">
        <v>9</v>
      </c>
      <c r="B4" s="10">
        <v>14787</v>
      </c>
      <c r="C4" s="10">
        <v>15381</v>
      </c>
      <c r="D4" s="10">
        <v>33515</v>
      </c>
      <c r="E4" s="10">
        <v>49161</v>
      </c>
      <c r="F4" s="16"/>
    </row>
    <row r="5" spans="1:11" x14ac:dyDescent="0.35">
      <c r="A5" s="18" t="s">
        <v>10</v>
      </c>
      <c r="B5" s="10">
        <v>13674</v>
      </c>
      <c r="C5" s="10">
        <v>13038</v>
      </c>
      <c r="D5" s="10">
        <v>15423</v>
      </c>
      <c r="E5" s="10">
        <v>44552</v>
      </c>
      <c r="F5" s="16"/>
    </row>
    <row r="6" spans="1:11" x14ac:dyDescent="0.35">
      <c r="A6" s="18" t="s">
        <v>11</v>
      </c>
      <c r="B6" s="10">
        <v>47670</v>
      </c>
      <c r="C6" s="10">
        <v>27603</v>
      </c>
      <c r="D6" s="10">
        <v>90663</v>
      </c>
      <c r="E6" s="10">
        <v>116007</v>
      </c>
      <c r="F6" s="16"/>
    </row>
    <row r="7" spans="1:11" ht="18.600000000000001" thickBot="1" x14ac:dyDescent="0.4">
      <c r="A7" s="8" t="s">
        <v>8</v>
      </c>
      <c r="B7" s="15"/>
      <c r="C7" s="15"/>
      <c r="D7" s="15"/>
      <c r="E7" s="15"/>
      <c r="F7" s="8"/>
    </row>
    <row r="8" spans="1:11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2716C-F65A-4F03-8EE6-B1E67F5A5E61}">
  <sheetPr>
    <tabColor rgb="FFFF0000"/>
  </sheetPr>
  <dimension ref="A1:F8"/>
  <sheetViews>
    <sheetView zoomScaleNormal="100" workbookViewId="0">
      <selection activeCell="B7" sqref="B7"/>
    </sheetView>
  </sheetViews>
  <sheetFormatPr defaultColWidth="8.9140625" defaultRowHeight="18" x14ac:dyDescent="0.35"/>
  <cols>
    <col min="1" max="1" width="13.25" style="1" customWidth="1"/>
    <col min="2" max="6" width="18.25" style="1" customWidth="1"/>
    <col min="7" max="16384" width="8.9140625" style="1"/>
  </cols>
  <sheetData>
    <row r="1" spans="1:6" ht="24" customHeight="1" x14ac:dyDescent="0.35">
      <c r="A1" s="6" t="s">
        <v>0</v>
      </c>
      <c r="B1" s="6"/>
      <c r="C1" s="6"/>
      <c r="D1" s="6"/>
      <c r="E1" s="6"/>
      <c r="F1" s="6"/>
    </row>
    <row r="3" spans="1:6" x14ac:dyDescent="0.35">
      <c r="A3" s="7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</row>
    <row r="4" spans="1:6" x14ac:dyDescent="0.35">
      <c r="A4" s="18" t="s">
        <v>9</v>
      </c>
      <c r="B4" s="10">
        <v>14787</v>
      </c>
      <c r="C4" s="10">
        <v>15381</v>
      </c>
      <c r="D4" s="10">
        <v>33515</v>
      </c>
      <c r="E4" s="10">
        <v>49161</v>
      </c>
      <c r="F4" s="16">
        <f>SUM(B4:E4)/SUM($B$4:$E$6)</f>
        <v>0.23437194947183027</v>
      </c>
    </row>
    <row r="5" spans="1:6" x14ac:dyDescent="0.35">
      <c r="A5" s="18" t="s">
        <v>10</v>
      </c>
      <c r="B5" s="10">
        <v>13674</v>
      </c>
      <c r="C5" s="10">
        <v>13038</v>
      </c>
      <c r="D5" s="10">
        <v>15423</v>
      </c>
      <c r="E5" s="10">
        <v>44552</v>
      </c>
      <c r="F5" s="16">
        <f>SUM(B5:E5)/SUM($B$4:$E$6)</f>
        <v>0.18004502839197964</v>
      </c>
    </row>
    <row r="6" spans="1:6" x14ac:dyDescent="0.35">
      <c r="A6" s="18" t="s">
        <v>11</v>
      </c>
      <c r="B6" s="10">
        <v>47670</v>
      </c>
      <c r="C6" s="10">
        <v>27603</v>
      </c>
      <c r="D6" s="10">
        <v>90663</v>
      </c>
      <c r="E6" s="10">
        <v>116007</v>
      </c>
      <c r="F6" s="16">
        <f>SUM(B6:E6)/SUM($B$4:$E$6)</f>
        <v>0.58558302213619007</v>
      </c>
    </row>
    <row r="7" spans="1:6" ht="18.600000000000001" thickBot="1" x14ac:dyDescent="0.4">
      <c r="A7" s="8" t="s">
        <v>8</v>
      </c>
      <c r="B7" s="15">
        <f>SUM(B4:B6)/SUM($B$4:$E$6)</f>
        <v>0.15812068772145538</v>
      </c>
      <c r="C7" s="15">
        <f>SUM(C4:C6)/SUM($B$4:$E$6)</f>
        <v>0.11635519259606956</v>
      </c>
      <c r="D7" s="15">
        <f>SUM(D4:D6)/SUM($B$4:$E$6)</f>
        <v>0.28994504376144919</v>
      </c>
      <c r="E7" s="15">
        <f>SUM(E4:E6)/SUM($B$4:$E$6)</f>
        <v>0.43557907592102585</v>
      </c>
      <c r="F7" s="8"/>
    </row>
    <row r="8" spans="1:6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EF6AD-144B-4C5C-AEE6-4B51DA22AC63}">
  <sheetPr>
    <tabColor rgb="FF92D050"/>
  </sheetPr>
  <dimension ref="A1:F7"/>
  <sheetViews>
    <sheetView zoomScaleNormal="100" workbookViewId="0">
      <selection activeCell="A3" sqref="A3:E6"/>
    </sheetView>
  </sheetViews>
  <sheetFormatPr defaultColWidth="8.9140625" defaultRowHeight="18" x14ac:dyDescent="0.35"/>
  <cols>
    <col min="1" max="1" width="13.25" style="1" customWidth="1"/>
    <col min="2" max="5" width="10.9140625" style="5" customWidth="1"/>
    <col min="6" max="6" width="10.25" style="5" customWidth="1"/>
    <col min="7" max="7" width="8.9140625" style="1"/>
    <col min="8" max="8" width="16.6640625" style="1" customWidth="1"/>
    <col min="9" max="16384" width="8.9140625" style="1"/>
  </cols>
  <sheetData>
    <row r="1" spans="1:6" x14ac:dyDescent="0.35">
      <c r="A1" s="6" t="s">
        <v>0</v>
      </c>
      <c r="B1" s="17"/>
      <c r="C1" s="17"/>
      <c r="D1" s="17"/>
      <c r="E1" s="17"/>
      <c r="F1" s="17"/>
    </row>
    <row r="2" spans="1:6" x14ac:dyDescent="0.35">
      <c r="A2" s="2"/>
      <c r="B2" s="4"/>
      <c r="C2" s="4"/>
      <c r="D2" s="4"/>
    </row>
    <row r="3" spans="1:6" x14ac:dyDescent="0.35">
      <c r="A3" s="10"/>
      <c r="B3" s="11" t="s">
        <v>4</v>
      </c>
      <c r="C3" s="11" t="s">
        <v>5</v>
      </c>
      <c r="D3" s="11" t="s">
        <v>6</v>
      </c>
      <c r="E3" s="11" t="s">
        <v>7</v>
      </c>
      <c r="F3" s="14" t="s">
        <v>12</v>
      </c>
    </row>
    <row r="4" spans="1:6" x14ac:dyDescent="0.35">
      <c r="A4" s="10" t="s">
        <v>9</v>
      </c>
      <c r="B4" s="10">
        <v>14787</v>
      </c>
      <c r="C4" s="10">
        <v>15381</v>
      </c>
      <c r="D4" s="10">
        <v>33515</v>
      </c>
      <c r="E4" s="10">
        <v>49161</v>
      </c>
      <c r="F4" s="13">
        <f>SUM(B4:E4)</f>
        <v>112844</v>
      </c>
    </row>
    <row r="5" spans="1:6" x14ac:dyDescent="0.35">
      <c r="A5" s="10" t="s">
        <v>10</v>
      </c>
      <c r="B5" s="10">
        <v>13674</v>
      </c>
      <c r="C5" s="10">
        <v>13038</v>
      </c>
      <c r="D5" s="10">
        <v>15423</v>
      </c>
      <c r="E5" s="10">
        <v>44552</v>
      </c>
      <c r="F5" s="13">
        <f>SUM(B5:E5)</f>
        <v>86687</v>
      </c>
    </row>
    <row r="6" spans="1:6" x14ac:dyDescent="0.35">
      <c r="A6" s="10" t="s">
        <v>11</v>
      </c>
      <c r="B6" s="10">
        <v>47670</v>
      </c>
      <c r="C6" s="10">
        <v>27603</v>
      </c>
      <c r="D6" s="10">
        <v>90663</v>
      </c>
      <c r="E6" s="10">
        <v>116007</v>
      </c>
      <c r="F6" s="13">
        <f>SUM(B6:E6)</f>
        <v>281943</v>
      </c>
    </row>
    <row r="7" spans="1:6" x14ac:dyDescent="0.35">
      <c r="A7" s="12" t="s">
        <v>12</v>
      </c>
      <c r="B7" s="13">
        <f>SUM(B4:B6)</f>
        <v>76131</v>
      </c>
      <c r="C7" s="13">
        <f>SUM(C4:C6)</f>
        <v>56022</v>
      </c>
      <c r="D7" s="13">
        <f>SUM(D4:D6)</f>
        <v>139601</v>
      </c>
      <c r="E7" s="13">
        <f>SUM(E4:E6)</f>
        <v>209720</v>
      </c>
      <c r="F7" s="13">
        <f>SUM(B7:E7)</f>
        <v>481474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E9A66-78AB-4BE1-BDF6-CA4C6C5E8FA4}">
  <sheetPr>
    <tabColor rgb="FFFF0000"/>
  </sheetPr>
  <dimension ref="A1:F7"/>
  <sheetViews>
    <sheetView zoomScaleNormal="100" workbookViewId="0">
      <selection activeCell="E6" sqref="A3:E6"/>
    </sheetView>
  </sheetViews>
  <sheetFormatPr defaultColWidth="8.9140625" defaultRowHeight="18" x14ac:dyDescent="0.35"/>
  <cols>
    <col min="1" max="1" width="13.25" style="1" customWidth="1"/>
    <col min="2" max="5" width="10.9140625" style="5" customWidth="1"/>
    <col min="6" max="6" width="10.25" style="5" customWidth="1"/>
    <col min="7" max="7" width="8.9140625" style="1"/>
    <col min="8" max="8" width="16.6640625" style="1" customWidth="1"/>
    <col min="9" max="16384" width="8.9140625" style="1"/>
  </cols>
  <sheetData>
    <row r="1" spans="1:6" x14ac:dyDescent="0.35">
      <c r="A1" s="6" t="s">
        <v>0</v>
      </c>
      <c r="B1" s="17"/>
      <c r="C1" s="17"/>
      <c r="D1" s="17"/>
      <c r="E1" s="17"/>
      <c r="F1" s="17"/>
    </row>
    <row r="2" spans="1:6" x14ac:dyDescent="0.35">
      <c r="A2" s="2"/>
      <c r="B2" s="4"/>
      <c r="C2" s="4"/>
      <c r="D2" s="4"/>
    </row>
    <row r="3" spans="1:6" x14ac:dyDescent="0.35">
      <c r="A3" s="10"/>
      <c r="B3" s="11" t="s">
        <v>4</v>
      </c>
      <c r="C3" s="11" t="s">
        <v>5</v>
      </c>
      <c r="D3" s="11" t="s">
        <v>6</v>
      </c>
      <c r="E3" s="11" t="s">
        <v>7</v>
      </c>
      <c r="F3" s="14" t="s">
        <v>12</v>
      </c>
    </row>
    <row r="4" spans="1:6" x14ac:dyDescent="0.35">
      <c r="A4" s="10" t="s">
        <v>9</v>
      </c>
      <c r="B4" s="10">
        <v>14787</v>
      </c>
      <c r="C4" s="10">
        <v>15381</v>
      </c>
      <c r="D4" s="10">
        <v>33515</v>
      </c>
      <c r="E4" s="10">
        <v>49161</v>
      </c>
      <c r="F4" s="13">
        <f>SUM(B4:E4)</f>
        <v>112844</v>
      </c>
    </row>
    <row r="5" spans="1:6" x14ac:dyDescent="0.35">
      <c r="A5" s="10" t="s">
        <v>10</v>
      </c>
      <c r="B5" s="10">
        <v>13674</v>
      </c>
      <c r="C5" s="10">
        <v>13038</v>
      </c>
      <c r="D5" s="10">
        <v>15423</v>
      </c>
      <c r="E5" s="10">
        <v>44552</v>
      </c>
      <c r="F5" s="13">
        <f>SUM(B5:E5)</f>
        <v>86687</v>
      </c>
    </row>
    <row r="6" spans="1:6" x14ac:dyDescent="0.35">
      <c r="A6" s="10" t="s">
        <v>11</v>
      </c>
      <c r="B6" s="10">
        <v>47670</v>
      </c>
      <c r="C6" s="10">
        <v>27603</v>
      </c>
      <c r="D6" s="10">
        <v>90663</v>
      </c>
      <c r="E6" s="10">
        <v>116007</v>
      </c>
      <c r="F6" s="13">
        <f>SUM(B6:E6)</f>
        <v>281943</v>
      </c>
    </row>
    <row r="7" spans="1:6" x14ac:dyDescent="0.35">
      <c r="A7" s="12" t="s">
        <v>12</v>
      </c>
      <c r="B7" s="13">
        <f>SUM(B4:B6)</f>
        <v>76131</v>
      </c>
      <c r="C7" s="13">
        <f>SUM(C4:C6)</f>
        <v>56022</v>
      </c>
      <c r="D7" s="13">
        <f>SUM(D4:D6)</f>
        <v>139601</v>
      </c>
      <c r="E7" s="13">
        <f>SUM(E4:E6)</f>
        <v>209720</v>
      </c>
      <c r="F7" s="13">
        <f>SUM(B7:E7)</f>
        <v>481474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Snabbanalys</vt:lpstr>
      <vt:lpstr>Snabbanalys Facit</vt:lpstr>
      <vt:lpstr>Snabbdiagram</vt:lpstr>
      <vt:lpstr>Snabbdiagram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2026-01-09T15:28:11Z</dcterms:modified>
</cp:coreProperties>
</file>